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19" i="1"/>
  <c r="N17"/>
  <c r="N25"/>
  <c r="L25"/>
  <c r="L24"/>
  <c r="N24" s="1"/>
  <c r="N23"/>
  <c r="L23"/>
  <c r="L22"/>
  <c r="N22" s="1"/>
  <c r="N21"/>
  <c r="N20"/>
  <c r="N18"/>
  <c r="L17"/>
  <c r="J17"/>
  <c r="N16"/>
  <c r="N15"/>
  <c r="L15"/>
  <c r="L14"/>
  <c r="N14" s="1"/>
  <c r="J13"/>
  <c r="L13" s="1"/>
  <c r="N13" s="1"/>
  <c r="N12"/>
  <c r="N26" l="1"/>
  <c r="N27" l="1"/>
  <c r="N28" s="1"/>
</calcChain>
</file>

<file path=xl/sharedStrings.xml><?xml version="1.0" encoding="utf-8"?>
<sst xmlns="http://schemas.openxmlformats.org/spreadsheetml/2006/main" count="98" uniqueCount="61">
  <si>
    <t xml:space="preserve"> </t>
  </si>
  <si>
    <t>Наименование участника: __________________________</t>
  </si>
  <si>
    <t>ИНН (или иной идентификационный номер) участника: _________________________</t>
  </si>
  <si>
    <t xml:space="preserve">КОММЕРЧЕСКОЕ ПРЕДЛОЖЕНИЕ </t>
  </si>
  <si>
    <t>ЛОТ №</t>
  </si>
  <si>
    <t>Начало работ</t>
  </si>
  <si>
    <t>Окончание работ</t>
  </si>
  <si>
    <t>Наименование работ</t>
  </si>
  <si>
    <t>Территория производства работ</t>
  </si>
  <si>
    <t>Наименование транспорта</t>
  </si>
  <si>
    <t>Минимальное кол-во ТС</t>
  </si>
  <si>
    <t>Ед. изм.</t>
  </si>
  <si>
    <t>Вес груза (расчетный), тн</t>
  </si>
  <si>
    <t>Стоимость за ед., руб. без НДС</t>
  </si>
  <si>
    <t xml:space="preserve">Итого сумма, руб. без НДС </t>
  </si>
  <si>
    <t xml:space="preserve">Тагульское м-е Туруханский район Красноярский край </t>
  </si>
  <si>
    <t>Седельный тягач с полуприцепом, грузоподъемность не менее 20 тн, длина площадки не менее 12 м, колесная формула тягача 6*6 (площадки с кониками, бортами)</t>
  </si>
  <si>
    <t>тн/км</t>
  </si>
  <si>
    <t>м/ч</t>
  </si>
  <si>
    <t>-</t>
  </si>
  <si>
    <t>Всего:  руб. без НДС</t>
  </si>
  <si>
    <t>НДС</t>
  </si>
  <si>
    <t>Всего: руб. с НДС</t>
  </si>
  <si>
    <t>Особые условия:</t>
  </si>
  <si>
    <t>Лот неделимый</t>
  </si>
  <si>
    <t>Объемы оказания услуг могут быть изменены с учетом опциона +30/-30%. Под опционом понимается право Заказчика в одностороннем порядке изменить объём оказания услуг без изменения остальных условий.</t>
  </si>
  <si>
    <t>Сроки оплаты: в течение 90 (девяноста) календарных дней с даты получения оригинала счета-фактуры и подтверждающих документов к нему.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</si>
  <si>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</si>
  <si>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</si>
  <si>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</si>
  <si>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</si>
  <si>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</si>
  <si>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>Приложение 6 к к коммерческому предложению</t>
  </si>
  <si>
    <r>
      <t xml:space="preserve">Номер и наименование лота: </t>
    </r>
    <r>
      <rPr>
        <b/>
        <sz val="11"/>
        <rFont val="Times New Roman"/>
        <family val="1"/>
        <charset val="204"/>
      </rPr>
      <t>Лот №2 (Оказание транспортных услуг на Куюмбинском ЛУ)</t>
    </r>
  </si>
  <si>
    <t xml:space="preserve">Расстояние, км </t>
  </si>
  <si>
    <t>Кол-во тн-км/м/ч (рейсов) расчетное</t>
  </si>
  <si>
    <t xml:space="preserve"> Перевозка груза по маршруту: г. Красноярск/п.Усть-Кут - п. Таежный/п.Богучаны и в обратном направлении (круглогодичная автодорога)</t>
  </si>
  <si>
    <t xml:space="preserve"> Красноярский край, Иркутская область</t>
  </si>
  <si>
    <t>Перевозка груза по маршруту: п. Тажный/п. Богучаны - объекты Куюмбинского ЛУ</t>
  </si>
  <si>
    <t xml:space="preserve">Куюмбинское м-е Эвенкийский МР Красноярский край </t>
  </si>
  <si>
    <t>Седельный тягач с трейлером, грузоподъемностью не менее 35 тн, длина площадки не менее 11 м, оборудованый сходнями для  загрузки и разгрузки бульдозерной  техники самоходом, колесная формула тягача 6*6</t>
  </si>
  <si>
    <t xml:space="preserve">Боровой автомобиль, грузоподъемностью 7-10 тн, колесная формула 6*6 </t>
  </si>
  <si>
    <t>Внутриплощадные перевозки груза между объектами Куюмбинского ЛУ</t>
  </si>
  <si>
    <t>50 км и менее</t>
  </si>
  <si>
    <t>более 50 км</t>
  </si>
  <si>
    <t>Рефрежиратор/Изотермический фургон с  установкой для подогрева фургона, колесная формула 6*6, грузоподъемностью 7-10 тн.</t>
  </si>
  <si>
    <t>рейс</t>
  </si>
  <si>
    <t xml:space="preserve"> Перевозка груза по маршруту: скв. №27 Тагульского ЛУ- г.Нефтеюганск</t>
  </si>
  <si>
    <t>Седельный тягач с полуприцепом, грузоподъемность не менее 20 тн, длина площадки не менее 12 м, колесная формула тягача 6*6 (площадка с бортами)</t>
  </si>
  <si>
    <t>Перевозка груза по маршруту: г. Нефтеюганск - скв. №215 Куюмбинского ЛУ</t>
  </si>
  <si>
    <t xml:space="preserve">Куюмбинское м-е Туруханский район Красноярский край </t>
  </si>
  <si>
    <t>Перевозка груза по маршруту: г. Красноярск-п. Богучаны</t>
  </si>
  <si>
    <t>Красноярский край</t>
  </si>
  <si>
    <t xml:space="preserve">Оплата услуг по грузовым перевозкам производится по ставке тн/км, м/ч и рейс. </t>
  </si>
  <si>
    <t xml:space="preserve">Строительство и содержание автодорог зимнего пользования и площадок, а также оплату проезда по зимним автодорогам  осуществляет Заказчик. </t>
  </si>
  <si>
    <t>Порядок расчета стоимости лота: количество тн-км/рейс/м-ч - столбец 11 *на стоимость за ед. - столбец 12</t>
  </si>
  <si>
    <t xml:space="preserve">К коммерческому предложению в обязательном порядке прилагаются калькуляции стоимости услуг (по форме Претендента)            
</t>
  </si>
  <si>
    <t>Лот№2</t>
  </si>
  <si>
    <t>Бортовой автомобиль г.п. 3 тн, тент</t>
  </si>
  <si>
    <t>Бортовой автомобиль г.п. 1,5 тн (типа Газель), тент</t>
  </si>
  <si>
    <t xml:space="preserve"> Перевозка продуктов питания по маршруту: г.Красноярск - объекты Куюмбинского ЛУ</t>
  </si>
</sst>
</file>

<file path=xl/styles.xml><?xml version="1.0" encoding="utf-8"?>
<styleSheet xmlns="http://schemas.openxmlformats.org/spreadsheetml/2006/main">
  <numFmts count="3">
    <numFmt numFmtId="164" formatCode="#,##0_ ;\-#,##0\ "/>
    <numFmt numFmtId="165" formatCode="_-* #,##0.00_р_._-;\-* #,##0.00_р_._-;_-* &quot;-&quot;??_р_._-;_-@_-"/>
    <numFmt numFmtId="166" formatCode="_(* #,##0_);_(* \(#,##0\);_(* \-??_);_(@_)"/>
  </numFmts>
  <fonts count="1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Helv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" fontId="7" fillId="4" borderId="0"/>
    <xf numFmtId="0" fontId="3" fillId="0" borderId="0"/>
    <xf numFmtId="0" fontId="11" fillId="0" borderId="0"/>
    <xf numFmtId="0" fontId="13" fillId="0" borderId="0"/>
  </cellStyleXfs>
  <cellXfs count="97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1" applyFont="1" applyAlignment="1" applyProtection="1">
      <alignment vertical="center"/>
      <protection locked="0" hidden="1"/>
    </xf>
    <xf numFmtId="164" fontId="4" fillId="0" borderId="0" xfId="2" applyNumberFormat="1" applyFont="1" applyAlignment="1" applyProtection="1">
      <alignment horizontal="center" vertical="center"/>
      <protection hidden="1"/>
    </xf>
    <xf numFmtId="164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1" applyNumberFormat="1" applyFont="1" applyProtection="1">
      <protection hidden="1"/>
    </xf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1" fillId="0" borderId="0" xfId="0" applyFont="1"/>
    <xf numFmtId="4" fontId="2" fillId="0" borderId="0" xfId="0" applyNumberFormat="1" applyFont="1" applyAlignment="1"/>
    <xf numFmtId="0" fontId="2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3" borderId="8" xfId="3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/>
    </xf>
    <xf numFmtId="4" fontId="2" fillId="5" borderId="3" xfId="0" applyNumberFormat="1" applyFont="1" applyFill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/>
    </xf>
    <xf numFmtId="3" fontId="2" fillId="3" borderId="8" xfId="4" applyNumberFormat="1" applyFont="1" applyFill="1" applyBorder="1" applyAlignment="1">
      <alignment horizontal="center" vertical="center"/>
    </xf>
    <xf numFmtId="4" fontId="2" fillId="0" borderId="0" xfId="0" applyNumberFormat="1" applyFont="1"/>
    <xf numFmtId="4" fontId="1" fillId="0" borderId="6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9" fillId="0" borderId="0" xfId="5" applyFont="1" applyBorder="1" applyAlignment="1"/>
    <xf numFmtId="165" fontId="9" fillId="0" borderId="0" xfId="5" applyNumberFormat="1" applyFont="1" applyBorder="1" applyAlignment="1"/>
    <xf numFmtId="0" fontId="12" fillId="0" borderId="0" xfId="1" applyFont="1" applyAlignment="1" applyProtection="1">
      <alignment vertical="center"/>
      <protection locked="0" hidden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2" borderId="7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3" fontId="2" fillId="3" borderId="2" xfId="3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3" borderId="8" xfId="7" applyNumberFormat="1" applyFont="1" applyFill="1" applyBorder="1" applyAlignment="1" applyProtection="1">
      <alignment horizontal="center" vertical="center" wrapText="1"/>
      <protection locked="0"/>
    </xf>
    <xf numFmtId="4" fontId="2" fillId="5" borderId="8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3" borderId="5" xfId="3" applyNumberFormat="1" applyFont="1" applyFill="1" applyBorder="1" applyAlignment="1">
      <alignment horizontal="center" vertical="center" wrapText="1"/>
    </xf>
    <xf numFmtId="3" fontId="2" fillId="3" borderId="5" xfId="4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/>
    </xf>
    <xf numFmtId="4" fontId="1" fillId="0" borderId="27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3" borderId="0" xfId="6" applyFont="1" applyFill="1" applyAlignment="1">
      <alignment horizontal="left" wrapText="1"/>
    </xf>
    <xf numFmtId="0" fontId="2" fillId="3" borderId="0" xfId="6" applyFont="1" applyFill="1" applyAlignment="1">
      <alignment horizontal="left"/>
    </xf>
    <xf numFmtId="0" fontId="2" fillId="5" borderId="0" xfId="6" applyFont="1" applyFill="1" applyAlignment="1">
      <alignment horizontal="left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7" applyNumberFormat="1" applyFont="1" applyFill="1" applyBorder="1" applyAlignment="1" applyProtection="1">
      <alignment horizontal="center" vertical="center" wrapText="1"/>
      <protection locked="0"/>
    </xf>
    <xf numFmtId="0" fontId="2" fillId="3" borderId="12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>
      <alignment horizontal="center" vertical="center" wrapText="1"/>
    </xf>
    <xf numFmtId="0" fontId="2" fillId="3" borderId="23" xfId="7" applyNumberFormat="1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>
      <alignment horizontal="right" vertical="top"/>
    </xf>
    <xf numFmtId="0" fontId="1" fillId="0" borderId="25" xfId="0" applyFont="1" applyBorder="1" applyAlignment="1">
      <alignment horizontal="right" vertical="top"/>
    </xf>
    <xf numFmtId="0" fontId="1" fillId="0" borderId="26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9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166" fontId="10" fillId="6" borderId="0" xfId="1" applyNumberFormat="1" applyFont="1" applyFill="1" applyBorder="1" applyAlignment="1">
      <alignment horizontal="left" vertical="top" wrapText="1"/>
    </xf>
  </cellXfs>
  <cellStyles count="8">
    <cellStyle name="Обычный" xfId="0" builtinId="0"/>
    <cellStyle name="Обычный 2 5" xfId="3"/>
    <cellStyle name="Обычный 2 5 2" xfId="1"/>
    <cellStyle name="Обычный_1кв" xfId="4"/>
    <cellStyle name="Обычный_Лот 207.3-6 2007г  сопр систем MWDLWD " xfId="6"/>
    <cellStyle name="Обычный_Образец таблицы по лотам по генподряду" xfId="5"/>
    <cellStyle name="Обычный_ЮНГ_Экономика_2008_факт" xfId="7"/>
    <cellStyle name="Финансовый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6</xdr:row>
      <xdr:rowOff>114300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505200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11</xdr:col>
      <xdr:colOff>247650</xdr:colOff>
      <xdr:row>2</xdr:row>
      <xdr:rowOff>0</xdr:rowOff>
    </xdr:from>
    <xdr:to>
      <xdr:col>12</xdr:col>
      <xdr:colOff>520700</xdr:colOff>
      <xdr:row>8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382250" y="323850"/>
          <a:ext cx="12477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6</xdr:row>
      <xdr:rowOff>114300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38575" y="323850"/>
          <a:ext cx="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  <xdr:twoCellAnchor editAs="oneCell">
    <xdr:from>
      <xdr:col>11</xdr:col>
      <xdr:colOff>247650</xdr:colOff>
      <xdr:row>2</xdr:row>
      <xdr:rowOff>0</xdr:rowOff>
    </xdr:from>
    <xdr:to>
      <xdr:col>12</xdr:col>
      <xdr:colOff>396875</xdr:colOff>
      <xdr:row>8</xdr:row>
      <xdr:rowOff>28575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744200" y="323850"/>
          <a:ext cx="10477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10</xdr:col>
      <xdr:colOff>247650</xdr:colOff>
      <xdr:row>2</xdr:row>
      <xdr:rowOff>0</xdr:rowOff>
    </xdr:from>
    <xdr:to>
      <xdr:col>11</xdr:col>
      <xdr:colOff>593725</xdr:colOff>
      <xdr:row>8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9972675" y="323850"/>
          <a:ext cx="10858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topLeftCell="A16" workbookViewId="0">
      <selection activeCell="K21" sqref="K21"/>
    </sheetView>
  </sheetViews>
  <sheetFormatPr defaultRowHeight="12.75"/>
  <cols>
    <col min="1" max="1" width="3.5703125" style="11" customWidth="1"/>
    <col min="2" max="2" width="8.5703125" style="11" customWidth="1"/>
    <col min="3" max="3" width="9.5703125" style="11" customWidth="1"/>
    <col min="4" max="4" width="9.85546875" style="11" customWidth="1"/>
    <col min="5" max="5" width="26" style="11" customWidth="1"/>
    <col min="6" max="6" width="17" style="11" customWidth="1"/>
    <col min="7" max="7" width="38.7109375" style="11" customWidth="1"/>
    <col min="8" max="8" width="12.140625" style="11" customWidth="1"/>
    <col min="9" max="9" width="8.28515625" style="11" customWidth="1"/>
    <col min="10" max="10" width="11.7109375" style="11" customWidth="1"/>
    <col min="11" max="11" width="10.5703125" style="11" customWidth="1"/>
    <col min="12" max="13" width="11.5703125" style="11" customWidth="1"/>
    <col min="14" max="14" width="14.140625" style="11" customWidth="1"/>
    <col min="15" max="15" width="15.5703125" style="11" customWidth="1"/>
    <col min="16" max="16" width="19.5703125" style="11" customWidth="1"/>
    <col min="17" max="17" width="12.140625" style="11" customWidth="1"/>
    <col min="18" max="18" width="14.85546875" style="11" customWidth="1"/>
    <col min="19" max="16384" width="9.140625" style="11"/>
  </cols>
  <sheetData>
    <row r="1" spans="1:17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 t="s">
        <v>32</v>
      </c>
    </row>
    <row r="2" spans="1:17" s="4" customForma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7" s="4" customFormat="1" ht="15">
      <c r="A3" s="5" t="s">
        <v>1</v>
      </c>
      <c r="B3" s="6"/>
      <c r="C3" s="6"/>
      <c r="D3" s="6"/>
      <c r="E3" s="7"/>
      <c r="F3" s="7"/>
      <c r="G3" s="8"/>
      <c r="H3" s="8"/>
      <c r="I3" s="8"/>
      <c r="J3" s="9"/>
      <c r="K3" s="9"/>
      <c r="L3" s="9"/>
      <c r="M3" s="2"/>
    </row>
    <row r="4" spans="1:17" s="4" customFormat="1" ht="15">
      <c r="A4" s="5" t="s">
        <v>2</v>
      </c>
      <c r="B4" s="6"/>
      <c r="C4" s="6"/>
      <c r="D4" s="6"/>
      <c r="E4" s="7"/>
      <c r="F4" s="7"/>
      <c r="G4" s="8"/>
      <c r="H4" s="8"/>
      <c r="I4" s="8"/>
      <c r="K4" s="2"/>
      <c r="L4" s="2"/>
    </row>
    <row r="5" spans="1:17" ht="15" customHeight="1">
      <c r="A5" s="62" t="s">
        <v>33</v>
      </c>
      <c r="B5" s="62"/>
      <c r="C5" s="62"/>
      <c r="D5" s="62"/>
      <c r="E5" s="62"/>
      <c r="F5" s="62"/>
      <c r="G5" s="62"/>
      <c r="H5" s="62"/>
      <c r="I5" s="62"/>
      <c r="J5" s="62"/>
      <c r="K5" s="10"/>
      <c r="L5" s="10"/>
      <c r="M5" s="10"/>
    </row>
    <row r="6" spans="1:17">
      <c r="A6" s="12"/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</row>
    <row r="7" spans="1:17">
      <c r="A7" s="14" t="s">
        <v>3</v>
      </c>
      <c r="B7" s="13"/>
      <c r="C7" s="13"/>
      <c r="D7" s="13"/>
      <c r="E7" s="10"/>
      <c r="F7" s="10"/>
      <c r="G7" s="10"/>
      <c r="H7" s="10"/>
      <c r="I7" s="10"/>
      <c r="J7" s="10"/>
      <c r="K7" s="10"/>
      <c r="L7" s="10"/>
      <c r="M7" s="10"/>
    </row>
    <row r="8" spans="1:17" ht="8.25" customHeight="1" thickBot="1">
      <c r="B8" s="14"/>
      <c r="C8" s="14"/>
      <c r="D8" s="14"/>
      <c r="E8" s="14"/>
      <c r="F8" s="14"/>
      <c r="G8" s="14"/>
      <c r="H8" s="14"/>
      <c r="I8" s="15"/>
      <c r="J8" s="15"/>
      <c r="K8" s="15"/>
      <c r="L8" s="15"/>
      <c r="M8" s="15"/>
    </row>
    <row r="9" spans="1:17" ht="12.75" customHeight="1">
      <c r="A9" s="63" t="s">
        <v>4</v>
      </c>
      <c r="B9" s="64"/>
      <c r="C9" s="64" t="s">
        <v>5</v>
      </c>
      <c r="D9" s="64" t="s">
        <v>6</v>
      </c>
      <c r="E9" s="64" t="s">
        <v>7</v>
      </c>
      <c r="F9" s="64" t="s">
        <v>8</v>
      </c>
      <c r="G9" s="64" t="s">
        <v>9</v>
      </c>
      <c r="H9" s="64" t="s">
        <v>10</v>
      </c>
      <c r="I9" s="64" t="s">
        <v>11</v>
      </c>
      <c r="J9" s="64" t="s">
        <v>12</v>
      </c>
      <c r="K9" s="64" t="s">
        <v>34</v>
      </c>
      <c r="L9" s="64" t="s">
        <v>35</v>
      </c>
      <c r="M9" s="64" t="s">
        <v>13</v>
      </c>
      <c r="N9" s="67" t="s">
        <v>14</v>
      </c>
    </row>
    <row r="10" spans="1:17" s="17" customFormat="1" ht="39.75" customHeight="1" thickBot="1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8"/>
      <c r="O10" s="16"/>
      <c r="P10" s="16"/>
      <c r="Q10" s="16"/>
    </row>
    <row r="11" spans="1:17" s="4" customFormat="1" ht="15" thickBot="1">
      <c r="A11" s="69">
        <v>1</v>
      </c>
      <c r="B11" s="70"/>
      <c r="C11" s="40">
        <v>2</v>
      </c>
      <c r="D11" s="40">
        <v>3</v>
      </c>
      <c r="E11" s="40">
        <v>4</v>
      </c>
      <c r="F11" s="40">
        <v>5</v>
      </c>
      <c r="G11" s="40">
        <v>6</v>
      </c>
      <c r="H11" s="40">
        <v>7</v>
      </c>
      <c r="I11" s="40">
        <v>8</v>
      </c>
      <c r="J11" s="40">
        <v>9</v>
      </c>
      <c r="K11" s="40">
        <v>10</v>
      </c>
      <c r="L11" s="40">
        <v>11</v>
      </c>
      <c r="M11" s="40">
        <v>12</v>
      </c>
      <c r="N11" s="40">
        <v>13</v>
      </c>
      <c r="O11" s="18"/>
      <c r="P11" s="18"/>
      <c r="Q11" s="18"/>
    </row>
    <row r="12" spans="1:17" s="4" customFormat="1" ht="51" customHeight="1">
      <c r="A12" s="71" t="s">
        <v>57</v>
      </c>
      <c r="B12" s="72"/>
      <c r="C12" s="41">
        <v>42736</v>
      </c>
      <c r="D12" s="41">
        <v>42840</v>
      </c>
      <c r="E12" s="42" t="s">
        <v>36</v>
      </c>
      <c r="F12" s="20" t="s">
        <v>37</v>
      </c>
      <c r="G12" s="20" t="s">
        <v>16</v>
      </c>
      <c r="H12" s="79">
        <v>5</v>
      </c>
      <c r="I12" s="20" t="s">
        <v>17</v>
      </c>
      <c r="J12" s="43">
        <v>130</v>
      </c>
      <c r="K12" s="44" t="s">
        <v>19</v>
      </c>
      <c r="L12" s="44">
        <v>140200</v>
      </c>
      <c r="M12" s="22"/>
      <c r="N12" s="23">
        <f t="shared" ref="N12:N25" si="0">M12*L12</f>
        <v>0</v>
      </c>
      <c r="O12" s="18"/>
      <c r="P12" s="18"/>
      <c r="Q12" s="18"/>
    </row>
    <row r="13" spans="1:17" s="4" customFormat="1" ht="51">
      <c r="A13" s="73"/>
      <c r="B13" s="74"/>
      <c r="C13" s="24">
        <v>42736</v>
      </c>
      <c r="D13" s="24">
        <v>42840</v>
      </c>
      <c r="E13" s="19" t="s">
        <v>38</v>
      </c>
      <c r="F13" s="25" t="s">
        <v>39</v>
      </c>
      <c r="G13" s="25" t="s">
        <v>16</v>
      </c>
      <c r="H13" s="80"/>
      <c r="I13" s="25" t="s">
        <v>17</v>
      </c>
      <c r="J13" s="21">
        <f>1036-J14-J15</f>
        <v>946</v>
      </c>
      <c r="K13" s="26">
        <v>521</v>
      </c>
      <c r="L13" s="26">
        <f>K13*J13</f>
        <v>492866</v>
      </c>
      <c r="M13" s="27"/>
      <c r="N13" s="28">
        <f t="shared" si="0"/>
        <v>0</v>
      </c>
      <c r="O13" s="18"/>
      <c r="P13" s="18"/>
      <c r="Q13" s="18"/>
    </row>
    <row r="14" spans="1:17" s="4" customFormat="1" ht="76.5">
      <c r="A14" s="73"/>
      <c r="B14" s="74"/>
      <c r="C14" s="24">
        <v>42736</v>
      </c>
      <c r="D14" s="24">
        <v>42840</v>
      </c>
      <c r="E14" s="19" t="s">
        <v>38</v>
      </c>
      <c r="F14" s="25" t="s">
        <v>39</v>
      </c>
      <c r="G14" s="25" t="s">
        <v>40</v>
      </c>
      <c r="H14" s="81"/>
      <c r="I14" s="25" t="s">
        <v>17</v>
      </c>
      <c r="J14" s="21">
        <v>60</v>
      </c>
      <c r="K14" s="26">
        <v>521</v>
      </c>
      <c r="L14" s="26">
        <f>K14*J14</f>
        <v>31260</v>
      </c>
      <c r="M14" s="27"/>
      <c r="N14" s="28">
        <f t="shared" si="0"/>
        <v>0</v>
      </c>
      <c r="O14" s="18"/>
      <c r="P14" s="18"/>
      <c r="Q14" s="18"/>
    </row>
    <row r="15" spans="1:17" s="4" customFormat="1" ht="54" customHeight="1">
      <c r="A15" s="73"/>
      <c r="B15" s="74"/>
      <c r="C15" s="24">
        <v>42736</v>
      </c>
      <c r="D15" s="24">
        <v>42840</v>
      </c>
      <c r="E15" s="19" t="s">
        <v>38</v>
      </c>
      <c r="F15" s="25" t="s">
        <v>39</v>
      </c>
      <c r="G15" s="25" t="s">
        <v>41</v>
      </c>
      <c r="H15" s="37">
        <v>1</v>
      </c>
      <c r="I15" s="25" t="s">
        <v>17</v>
      </c>
      <c r="J15" s="45">
        <v>30</v>
      </c>
      <c r="K15" s="21">
        <v>521</v>
      </c>
      <c r="L15" s="29">
        <f>K15*J15</f>
        <v>15630</v>
      </c>
      <c r="M15" s="46"/>
      <c r="N15" s="28">
        <f t="shared" si="0"/>
        <v>0</v>
      </c>
      <c r="O15" s="18"/>
      <c r="P15" s="18"/>
      <c r="Q15" s="18"/>
    </row>
    <row r="16" spans="1:17" s="4" customFormat="1" ht="51">
      <c r="A16" s="73"/>
      <c r="B16" s="74"/>
      <c r="C16" s="24">
        <v>42736</v>
      </c>
      <c r="D16" s="24">
        <v>42840</v>
      </c>
      <c r="E16" s="19" t="s">
        <v>42</v>
      </c>
      <c r="F16" s="25" t="s">
        <v>39</v>
      </c>
      <c r="G16" s="25" t="s">
        <v>16</v>
      </c>
      <c r="H16" s="82">
        <v>17</v>
      </c>
      <c r="I16" s="25" t="s">
        <v>18</v>
      </c>
      <c r="J16" s="21">
        <v>892</v>
      </c>
      <c r="K16" s="26" t="s">
        <v>43</v>
      </c>
      <c r="L16" s="26">
        <v>1980</v>
      </c>
      <c r="M16" s="27"/>
      <c r="N16" s="28">
        <f t="shared" si="0"/>
        <v>0</v>
      </c>
      <c r="O16" s="18"/>
      <c r="P16" s="18"/>
      <c r="Q16" s="18"/>
    </row>
    <row r="17" spans="1:18" s="4" customFormat="1" ht="54" customHeight="1">
      <c r="A17" s="73"/>
      <c r="B17" s="74"/>
      <c r="C17" s="24">
        <v>42736</v>
      </c>
      <c r="D17" s="24">
        <v>42840</v>
      </c>
      <c r="E17" s="19" t="s">
        <v>42</v>
      </c>
      <c r="F17" s="25" t="s">
        <v>39</v>
      </c>
      <c r="G17" s="25" t="s">
        <v>16</v>
      </c>
      <c r="H17" s="80"/>
      <c r="I17" s="25" t="s">
        <v>17</v>
      </c>
      <c r="J17" s="21">
        <f>2510-J18</f>
        <v>2311</v>
      </c>
      <c r="K17" s="26" t="s">
        <v>44</v>
      </c>
      <c r="L17" s="26">
        <f>430832-L18</f>
        <v>408272</v>
      </c>
      <c r="M17" s="27"/>
      <c r="N17" s="28">
        <f>M17*L17</f>
        <v>0</v>
      </c>
      <c r="O17" s="18"/>
      <c r="P17" s="18"/>
      <c r="Q17" s="18"/>
    </row>
    <row r="18" spans="1:18" s="4" customFormat="1" ht="78" customHeight="1">
      <c r="A18" s="73"/>
      <c r="B18" s="74"/>
      <c r="C18" s="24">
        <v>42736</v>
      </c>
      <c r="D18" s="24">
        <v>42840</v>
      </c>
      <c r="E18" s="19" t="s">
        <v>42</v>
      </c>
      <c r="F18" s="25" t="s">
        <v>39</v>
      </c>
      <c r="G18" s="25" t="s">
        <v>40</v>
      </c>
      <c r="H18" s="80"/>
      <c r="I18" s="25" t="s">
        <v>17</v>
      </c>
      <c r="J18" s="21">
        <v>199</v>
      </c>
      <c r="K18" s="26" t="s">
        <v>44</v>
      </c>
      <c r="L18" s="26">
        <v>22560</v>
      </c>
      <c r="M18" s="27"/>
      <c r="N18" s="28">
        <f t="shared" si="0"/>
        <v>0</v>
      </c>
      <c r="O18" s="18"/>
      <c r="P18" s="18"/>
      <c r="Q18" s="18"/>
    </row>
    <row r="19" spans="1:18" s="4" customFormat="1" ht="54" customHeight="1">
      <c r="A19" s="73"/>
      <c r="B19" s="74"/>
      <c r="C19" s="24">
        <v>42736</v>
      </c>
      <c r="D19" s="24">
        <v>43100</v>
      </c>
      <c r="E19" s="19" t="s">
        <v>60</v>
      </c>
      <c r="F19" s="25" t="s">
        <v>39</v>
      </c>
      <c r="G19" s="25" t="s">
        <v>45</v>
      </c>
      <c r="H19" s="25">
        <v>1</v>
      </c>
      <c r="I19" s="25" t="s">
        <v>46</v>
      </c>
      <c r="J19" s="45">
        <v>110</v>
      </c>
      <c r="K19" s="21">
        <v>1097</v>
      </c>
      <c r="L19" s="29">
        <v>15</v>
      </c>
      <c r="M19" s="27"/>
      <c r="N19" s="28">
        <f>M19*L19</f>
        <v>0</v>
      </c>
      <c r="O19" s="18"/>
      <c r="P19" s="18"/>
      <c r="Q19" s="18"/>
    </row>
    <row r="20" spans="1:18" s="4" customFormat="1" ht="54" customHeight="1">
      <c r="A20" s="73"/>
      <c r="B20" s="74"/>
      <c r="C20" s="24">
        <v>42736</v>
      </c>
      <c r="D20" s="24">
        <v>42840</v>
      </c>
      <c r="E20" s="19" t="s">
        <v>47</v>
      </c>
      <c r="F20" s="25" t="s">
        <v>15</v>
      </c>
      <c r="G20" s="25" t="s">
        <v>48</v>
      </c>
      <c r="H20" s="82">
        <v>1</v>
      </c>
      <c r="I20" s="25" t="s">
        <v>46</v>
      </c>
      <c r="J20" s="45">
        <v>25</v>
      </c>
      <c r="K20" s="21">
        <v>1071</v>
      </c>
      <c r="L20" s="29">
        <v>2</v>
      </c>
      <c r="M20" s="27"/>
      <c r="N20" s="28">
        <f t="shared" si="0"/>
        <v>0</v>
      </c>
      <c r="O20" s="18"/>
      <c r="P20" s="18"/>
      <c r="Q20" s="18"/>
    </row>
    <row r="21" spans="1:18" s="4" customFormat="1" ht="52.5" customHeight="1">
      <c r="A21" s="75"/>
      <c r="B21" s="76"/>
      <c r="C21" s="24">
        <v>42767</v>
      </c>
      <c r="D21" s="24">
        <v>42840</v>
      </c>
      <c r="E21" s="19" t="s">
        <v>49</v>
      </c>
      <c r="F21" s="25" t="s">
        <v>50</v>
      </c>
      <c r="G21" s="25" t="s">
        <v>48</v>
      </c>
      <c r="H21" s="81"/>
      <c r="I21" s="25" t="s">
        <v>46</v>
      </c>
      <c r="J21" s="45">
        <v>25</v>
      </c>
      <c r="K21" s="21">
        <v>3700</v>
      </c>
      <c r="L21" s="29">
        <v>2</v>
      </c>
      <c r="M21" s="46"/>
      <c r="N21" s="28">
        <f t="shared" si="0"/>
        <v>0</v>
      </c>
      <c r="O21" s="18"/>
      <c r="P21" s="18"/>
      <c r="Q21" s="18"/>
    </row>
    <row r="22" spans="1:18" s="4" customFormat="1" ht="52.5" customHeight="1">
      <c r="A22" s="75"/>
      <c r="B22" s="76"/>
      <c r="C22" s="24">
        <v>42736</v>
      </c>
      <c r="D22" s="24">
        <v>43100</v>
      </c>
      <c r="E22" s="19" t="s">
        <v>51</v>
      </c>
      <c r="F22" s="25" t="s">
        <v>52</v>
      </c>
      <c r="G22" s="25" t="s">
        <v>59</v>
      </c>
      <c r="H22" s="82">
        <v>1</v>
      </c>
      <c r="I22" s="25" t="s">
        <v>46</v>
      </c>
      <c r="J22" s="83">
        <v>30</v>
      </c>
      <c r="K22" s="21">
        <v>580</v>
      </c>
      <c r="L22" s="29">
        <f>J22/1.5</f>
        <v>20</v>
      </c>
      <c r="M22" s="46"/>
      <c r="N22" s="28">
        <f t="shared" si="0"/>
        <v>0</v>
      </c>
      <c r="O22" s="18"/>
      <c r="P22" s="18"/>
      <c r="Q22" s="18"/>
    </row>
    <row r="23" spans="1:18" s="4" customFormat="1" ht="52.5" customHeight="1">
      <c r="A23" s="75"/>
      <c r="B23" s="76"/>
      <c r="C23" s="24">
        <v>42736</v>
      </c>
      <c r="D23" s="24">
        <v>43100</v>
      </c>
      <c r="E23" s="19" t="s">
        <v>51</v>
      </c>
      <c r="F23" s="25" t="s">
        <v>52</v>
      </c>
      <c r="G23" s="25" t="s">
        <v>59</v>
      </c>
      <c r="H23" s="81"/>
      <c r="I23" s="25" t="s">
        <v>18</v>
      </c>
      <c r="J23" s="84"/>
      <c r="K23" s="21"/>
      <c r="L23" s="29">
        <f>L22*5</f>
        <v>100</v>
      </c>
      <c r="M23" s="46"/>
      <c r="N23" s="28">
        <f t="shared" si="0"/>
        <v>0</v>
      </c>
      <c r="O23" s="18"/>
      <c r="P23" s="18"/>
      <c r="Q23" s="18"/>
    </row>
    <row r="24" spans="1:18" s="4" customFormat="1" ht="52.5" customHeight="1">
      <c r="A24" s="75"/>
      <c r="B24" s="76"/>
      <c r="C24" s="24">
        <v>42736</v>
      </c>
      <c r="D24" s="24">
        <v>43100</v>
      </c>
      <c r="E24" s="19" t="s">
        <v>51</v>
      </c>
      <c r="F24" s="25" t="s">
        <v>52</v>
      </c>
      <c r="G24" s="25" t="s">
        <v>58</v>
      </c>
      <c r="H24" s="82">
        <v>1</v>
      </c>
      <c r="I24" s="25" t="s">
        <v>46</v>
      </c>
      <c r="J24" s="83">
        <v>30</v>
      </c>
      <c r="K24" s="21">
        <v>580</v>
      </c>
      <c r="L24" s="29">
        <f>J24/3</f>
        <v>10</v>
      </c>
      <c r="M24" s="46"/>
      <c r="N24" s="28">
        <f t="shared" si="0"/>
        <v>0</v>
      </c>
      <c r="O24" s="18"/>
      <c r="P24" s="18"/>
      <c r="Q24" s="18"/>
    </row>
    <row r="25" spans="1:18" s="4" customFormat="1" ht="52.5" customHeight="1" thickBot="1">
      <c r="A25" s="77"/>
      <c r="B25" s="78"/>
      <c r="C25" s="47">
        <v>42736</v>
      </c>
      <c r="D25" s="47">
        <v>43100</v>
      </c>
      <c r="E25" s="48" t="s">
        <v>51</v>
      </c>
      <c r="F25" s="49" t="s">
        <v>52</v>
      </c>
      <c r="G25" s="49" t="s">
        <v>58</v>
      </c>
      <c r="H25" s="85"/>
      <c r="I25" s="49" t="s">
        <v>18</v>
      </c>
      <c r="J25" s="86"/>
      <c r="K25" s="50"/>
      <c r="L25" s="51">
        <f>L24*5</f>
        <v>50</v>
      </c>
      <c r="M25" s="52"/>
      <c r="N25" s="53">
        <f t="shared" si="0"/>
        <v>0</v>
      </c>
      <c r="O25" s="18"/>
      <c r="P25" s="18"/>
      <c r="Q25" s="18"/>
    </row>
    <row r="26" spans="1:18">
      <c r="A26" s="87" t="s">
        <v>20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9"/>
      <c r="N26" s="54">
        <f>SUM(N12:N25)</f>
        <v>0</v>
      </c>
      <c r="O26" s="30"/>
      <c r="P26" s="30"/>
    </row>
    <row r="27" spans="1:18">
      <c r="A27" s="90" t="s">
        <v>21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55">
        <f>N26*18%</f>
        <v>0</v>
      </c>
    </row>
    <row r="28" spans="1:18" ht="13.5" thickBot="1">
      <c r="A28" s="93" t="s">
        <v>22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  <c r="N28" s="31">
        <f>SUM(N26:N27)</f>
        <v>0</v>
      </c>
    </row>
    <row r="30" spans="1:18" ht="17.25" customHeight="1">
      <c r="A30" s="32" t="s">
        <v>23</v>
      </c>
      <c r="E30" s="33"/>
      <c r="F30" s="33"/>
      <c r="G30" s="33"/>
      <c r="H30" s="33"/>
      <c r="I30" s="33"/>
      <c r="J30" s="33"/>
      <c r="K30" s="33"/>
      <c r="L30" s="33"/>
      <c r="M30" s="34"/>
      <c r="N30" s="35"/>
      <c r="O30" s="30"/>
    </row>
    <row r="31" spans="1:18" ht="14.25" customHeight="1">
      <c r="A31" s="56">
        <v>1</v>
      </c>
      <c r="B31" s="39" t="s">
        <v>24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9"/>
      <c r="N31" s="39"/>
      <c r="P31" s="38"/>
    </row>
    <row r="32" spans="1:18">
      <c r="A32" s="56">
        <v>2</v>
      </c>
      <c r="B32" s="96" t="s">
        <v>25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</row>
    <row r="33" spans="1:16" ht="15" customHeight="1">
      <c r="A33" s="56">
        <v>3</v>
      </c>
      <c r="B33" s="57" t="s">
        <v>53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30"/>
      <c r="P33" s="38"/>
    </row>
    <row r="34" spans="1:16" ht="15" customHeight="1">
      <c r="A34" s="56">
        <v>4</v>
      </c>
      <c r="B34" s="58" t="s">
        <v>26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P34" s="38"/>
    </row>
    <row r="35" spans="1:16">
      <c r="A35" s="56">
        <v>5</v>
      </c>
      <c r="B35" s="57" t="s">
        <v>54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30"/>
      <c r="P35" s="38"/>
    </row>
    <row r="36" spans="1:16" ht="13.5" customHeight="1">
      <c r="A36" s="56">
        <v>6</v>
      </c>
      <c r="B36" s="58" t="s">
        <v>27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P36" s="38"/>
    </row>
    <row r="37" spans="1:16">
      <c r="A37" s="56">
        <v>7</v>
      </c>
      <c r="B37" s="59" t="s">
        <v>56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</row>
    <row r="38" spans="1:16">
      <c r="A38" s="56">
        <v>8</v>
      </c>
      <c r="B38" s="61" t="s">
        <v>55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6" customFormat="1" ht="15">
      <c r="B39" s="5" t="s">
        <v>28</v>
      </c>
      <c r="C39" s="11"/>
    </row>
    <row r="40" spans="1:16" customFormat="1" ht="18">
      <c r="B40" s="36" t="s">
        <v>29</v>
      </c>
      <c r="C40" s="11"/>
    </row>
    <row r="41" spans="1:16" customFormat="1" ht="15">
      <c r="B41" s="5" t="s">
        <v>30</v>
      </c>
    </row>
    <row r="42" spans="1:16" customFormat="1" ht="18">
      <c r="B42" s="36" t="s">
        <v>31</v>
      </c>
    </row>
    <row r="43" spans="1:16" customFormat="1" ht="15">
      <c r="B43" s="5" t="s">
        <v>30</v>
      </c>
    </row>
    <row r="44" spans="1:16" customFormat="1" ht="18">
      <c r="B44" s="36" t="s">
        <v>31</v>
      </c>
    </row>
  </sheetData>
  <mergeCells count="33">
    <mergeCell ref="B34:N34"/>
    <mergeCell ref="B33:N33"/>
    <mergeCell ref="A26:M26"/>
    <mergeCell ref="A27:M27"/>
    <mergeCell ref="A28:M28"/>
    <mergeCell ref="B32:R32"/>
    <mergeCell ref="M9:M10"/>
    <mergeCell ref="N9:N10"/>
    <mergeCell ref="A11:B11"/>
    <mergeCell ref="A12:B25"/>
    <mergeCell ref="H12:H14"/>
    <mergeCell ref="H16:H18"/>
    <mergeCell ref="H20:H21"/>
    <mergeCell ref="H22:H23"/>
    <mergeCell ref="J22:J23"/>
    <mergeCell ref="H24:H25"/>
    <mergeCell ref="J24:J25"/>
    <mergeCell ref="B35:N35"/>
    <mergeCell ref="B36:N36"/>
    <mergeCell ref="B37:N37"/>
    <mergeCell ref="B38:N38"/>
    <mergeCell ref="A5:J5"/>
    <mergeCell ref="A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180" verticalDpi="180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2016-12-02T04:06:12Z</dcterms:modified>
</cp:coreProperties>
</file>